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li\Videos\CONSTRUÇÃO DE SALA COFRE\"/>
    </mc:Choice>
  </mc:AlternateContent>
  <xr:revisionPtr revIDLastSave="0" documentId="13_ncr:1_{2149996A-AC0B-4AF3-84C5-5B61CA958C5E}" xr6:coauthVersionLast="47" xr6:coauthVersionMax="47" xr10:uidLastSave="{00000000-0000-0000-0000-000000000000}"/>
  <bookViews>
    <workbookView xWindow="-108" yWindow="-108" windowWidth="23256" windowHeight="12456" xr2:uid="{3FA38E8A-F307-4C9C-BA7A-945EB78F2817}"/>
  </bookViews>
  <sheets>
    <sheet name="PL-COTAÇÃ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40" i="1"/>
  <c r="C39" i="1"/>
  <c r="E25" i="1"/>
  <c r="C25" i="1"/>
  <c r="E11" i="1"/>
  <c r="D11" i="1"/>
  <c r="C11" i="1"/>
  <c r="E12" i="1" s="1"/>
</calcChain>
</file>

<file path=xl/sharedStrings.xml><?xml version="1.0" encoding="utf-8"?>
<sst xmlns="http://schemas.openxmlformats.org/spreadsheetml/2006/main" count="44" uniqueCount="23">
  <si>
    <t>FORNECEDOR</t>
  </si>
  <si>
    <t>CNPJ</t>
  </si>
  <si>
    <t>FONE</t>
  </si>
  <si>
    <t>CONTATO</t>
  </si>
  <si>
    <t>DATA</t>
  </si>
  <si>
    <t>MATERIAL</t>
  </si>
  <si>
    <t>TOTAL</t>
  </si>
  <si>
    <t>MEDIANA</t>
  </si>
  <si>
    <t>FRETE</t>
  </si>
  <si>
    <t xml:space="preserve"> CPU-FRC</t>
  </si>
  <si>
    <t xml:space="preserve"> CPU-LDQ </t>
  </si>
  <si>
    <t xml:space="preserve"> CPU-CXS </t>
  </si>
  <si>
    <t>PORTA BLINDADA (NIVEL 2-A) EM CHAPA ASTM A-36, COM
 1/8'' DE ESPESSURA COM 3.18mm EM DUAS CHAPAS,
 FECHADURA CODIFICADA DE 4 OU 5 PINOS DE
 TRAVAGEM E 5 CHAVES CODIFICADAS</t>
  </si>
  <si>
    <t>EDS COMUNICAÇÃO VISUAL</t>
  </si>
  <si>
    <t>40.019.552/0001-66</t>
  </si>
  <si>
    <t>(69) 99301-8217</t>
  </si>
  <si>
    <t>nivelassessoria53@gmail.com</t>
  </si>
  <si>
    <t>CENTRAL DE ALARME AMT 2018 INTEBRAS COM 1 SENSOR INFRAVERMELHO ANTI MASCARAMENTO, 2 SENSORES SISMICOS, SIRENE, BATERIA E TECLADO. INCLUSO FORNECIMENTO E INSTALAÇÃO.</t>
  </si>
  <si>
    <t>GURGEL DISTRIBUIDORA DE EQUIPAMENTOS ELETRONICOS LTDA</t>
  </si>
  <si>
    <t>29.555.290/0001-11</t>
  </si>
  <si>
    <t>(69) 99362-9121</t>
  </si>
  <si>
    <t>gurgel@gurgeldistribuidora.com.br</t>
  </si>
  <si>
    <t>MOVIMENTAÇÃO DE CÂMERA ANALÓGICA 1080P 2MP UNV, INCLUSO CABO COAXIAL.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</si>
</sst>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 R$ &quot;#,##0.00\ ;&quot;-R$ &quot;#,##0.00\ ;&quot; R$ -&quot;#\ ;@\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rial"/>
      <family val="1"/>
    </font>
    <font>
      <sz val="11"/>
      <color indexed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61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8">
    <xf numFmtId="0" fontId="0" fillId="0" borderId="0" xfId="0"/>
    <xf numFmtId="0" fontId="3" fillId="0" borderId="5" xfId="0" applyFont="1" applyBorder="1" applyAlignment="1">
      <alignment vertical="center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center" wrapText="1"/>
    </xf>
    <xf numFmtId="3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8" xfId="2" applyFill="1" applyBorder="1" applyAlignment="1" applyProtection="1">
      <alignment horizontal="center" vertical="top" wrapText="1"/>
    </xf>
    <xf numFmtId="14" fontId="3" fillId="0" borderId="8" xfId="0" applyNumberFormat="1" applyFont="1" applyBorder="1" applyAlignment="1">
      <alignment horizontal="center" vertical="center" wrapText="1"/>
    </xf>
    <xf numFmtId="44" fontId="3" fillId="0" borderId="8" xfId="3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44" fontId="3" fillId="2" borderId="12" xfId="0" applyNumberFormat="1" applyFont="1" applyFill="1" applyBorder="1" applyAlignment="1">
      <alignment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3" fillId="4" borderId="11" xfId="1" applyFont="1" applyFill="1" applyBorder="1" applyAlignment="1">
      <alignment horizontal="left" vertical="center" wrapText="1"/>
    </xf>
    <xf numFmtId="0" fontId="4" fillId="0" borderId="0" xfId="2" applyFill="1" applyAlignment="1">
      <alignment vertical="top"/>
    </xf>
    <xf numFmtId="49" fontId="3" fillId="0" borderId="1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4" fontId="3" fillId="2" borderId="1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">
    <cellStyle name="Hiperlink" xfId="2" builtinId="8"/>
    <cellStyle name="Moeda" xfId="1" builtinId="4"/>
    <cellStyle name="Moeda 2" xfId="3" xr:uid="{141DFDAF-21C1-4F22-BCB2-BDBFC043AAD3}"/>
    <cellStyle name="Normal" xfId="0" builtinId="0"/>
  </cellStyles>
  <dxfs count="26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rgel@gurgeldistribuidora.com.br" TargetMode="External"/><Relationship Id="rId1" Type="http://schemas.openxmlformats.org/officeDocument/2006/relationships/hyperlink" Target="mailto:nivelassessoria5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121F-345B-446C-A30C-0754CBC27884}">
  <sheetPr>
    <pageSetUpPr fitToPage="1"/>
  </sheetPr>
  <dimension ref="B2:E41"/>
  <sheetViews>
    <sheetView tabSelected="1" zoomScaleNormal="100" workbookViewId="0">
      <selection activeCell="I22" sqref="I22"/>
    </sheetView>
  </sheetViews>
  <sheetFormatPr defaultRowHeight="14.4" x14ac:dyDescent="0.3"/>
  <cols>
    <col min="2" max="2" width="16.33203125" customWidth="1"/>
    <col min="3" max="3" width="21.88671875" customWidth="1"/>
    <col min="4" max="4" width="23.5546875" customWidth="1"/>
    <col min="5" max="5" width="22.44140625" customWidth="1"/>
    <col min="6" max="6" width="14.33203125" bestFit="1" customWidth="1"/>
    <col min="7" max="7" width="10.21875" bestFit="1" customWidth="1"/>
  </cols>
  <sheetData>
    <row r="2" spans="2:5" ht="15.9" customHeight="1" thickBot="1" x14ac:dyDescent="0.35"/>
    <row r="3" spans="2:5" ht="61.2" customHeight="1" thickBot="1" x14ac:dyDescent="0.35">
      <c r="B3" s="17" t="s">
        <v>9</v>
      </c>
      <c r="C3" s="25" t="s">
        <v>12</v>
      </c>
      <c r="D3" s="26"/>
      <c r="E3" s="27"/>
    </row>
    <row r="4" spans="2:5" ht="45" customHeight="1" x14ac:dyDescent="0.3">
      <c r="B4" s="1" t="s">
        <v>0</v>
      </c>
      <c r="C4" s="2" t="s">
        <v>13</v>
      </c>
      <c r="D4" s="2"/>
      <c r="E4" s="2"/>
    </row>
    <row r="5" spans="2:5" ht="15.9" customHeight="1" x14ac:dyDescent="0.3">
      <c r="B5" s="1" t="s">
        <v>1</v>
      </c>
      <c r="C5" s="16" t="s">
        <v>14</v>
      </c>
      <c r="D5" s="20"/>
      <c r="E5" s="4"/>
    </row>
    <row r="6" spans="2:5" ht="15.9" customHeight="1" x14ac:dyDescent="0.3">
      <c r="B6" s="1" t="s">
        <v>2</v>
      </c>
      <c r="C6" s="16" t="s">
        <v>15</v>
      </c>
      <c r="D6" s="20"/>
      <c r="E6" s="4"/>
    </row>
    <row r="7" spans="2:5" ht="15.9" customHeight="1" x14ac:dyDescent="0.3">
      <c r="B7" s="15" t="s">
        <v>3</v>
      </c>
      <c r="C7" s="19" t="s">
        <v>16</v>
      </c>
      <c r="D7" s="7"/>
      <c r="E7" s="7"/>
    </row>
    <row r="8" spans="2:5" ht="15.9" customHeight="1" x14ac:dyDescent="0.3">
      <c r="B8" s="3" t="s">
        <v>4</v>
      </c>
      <c r="C8" s="8">
        <v>45611</v>
      </c>
      <c r="D8" s="8"/>
      <c r="E8" s="8"/>
    </row>
    <row r="9" spans="2:5" ht="15.9" customHeight="1" x14ac:dyDescent="0.3">
      <c r="B9" s="3" t="s">
        <v>5</v>
      </c>
      <c r="C9" s="9">
        <v>8990</v>
      </c>
      <c r="D9" s="9"/>
      <c r="E9" s="9"/>
    </row>
    <row r="10" spans="2:5" ht="15.9" customHeight="1" x14ac:dyDescent="0.3">
      <c r="B10" s="3"/>
      <c r="C10" s="9"/>
      <c r="D10" s="9"/>
      <c r="E10" s="9"/>
    </row>
    <row r="11" spans="2:5" ht="15.9" customHeight="1" thickBot="1" x14ac:dyDescent="0.35">
      <c r="B11" s="10" t="s">
        <v>6</v>
      </c>
      <c r="C11" s="18">
        <f t="shared" ref="C11:E11" si="0">SUM(C9,C10)</f>
        <v>8990</v>
      </c>
      <c r="D11" s="18">
        <f t="shared" si="0"/>
        <v>0</v>
      </c>
      <c r="E11" s="18">
        <f t="shared" si="0"/>
        <v>0</v>
      </c>
    </row>
    <row r="12" spans="2:5" ht="15.9" customHeight="1" thickBot="1" x14ac:dyDescent="0.35">
      <c r="B12" s="11"/>
      <c r="C12" s="12" t="s">
        <v>7</v>
      </c>
      <c r="D12" s="12"/>
      <c r="E12" s="13">
        <f>MEDIAN(C11)</f>
        <v>8990</v>
      </c>
    </row>
    <row r="13" spans="2:5" ht="15.9" customHeight="1" x14ac:dyDescent="0.3">
      <c r="C13" s="14"/>
      <c r="D13" s="6"/>
      <c r="E13" s="14"/>
    </row>
    <row r="14" spans="2:5" x14ac:dyDescent="0.3">
      <c r="C14" s="14"/>
      <c r="D14" s="14"/>
      <c r="E14" s="14"/>
    </row>
    <row r="16" spans="2:5" ht="15" thickBot="1" x14ac:dyDescent="0.35"/>
    <row r="17" spans="2:5" ht="15" thickBot="1" x14ac:dyDescent="0.35">
      <c r="B17" s="21" t="s">
        <v>10</v>
      </c>
      <c r="C17" s="25" t="s">
        <v>17</v>
      </c>
      <c r="D17" s="26"/>
      <c r="E17" s="27"/>
    </row>
    <row r="18" spans="2:5" ht="45" customHeight="1" x14ac:dyDescent="0.3">
      <c r="B18" s="1" t="s">
        <v>0</v>
      </c>
      <c r="C18" s="2" t="s">
        <v>18</v>
      </c>
      <c r="D18" s="2"/>
      <c r="E18" s="2"/>
    </row>
    <row r="19" spans="2:5" x14ac:dyDescent="0.3">
      <c r="B19" s="1" t="s">
        <v>1</v>
      </c>
      <c r="C19" s="22" t="s">
        <v>19</v>
      </c>
      <c r="D19" s="23"/>
      <c r="E19" s="4"/>
    </row>
    <row r="20" spans="2:5" x14ac:dyDescent="0.3">
      <c r="B20" s="3" t="s">
        <v>2</v>
      </c>
      <c r="C20" s="16" t="s">
        <v>20</v>
      </c>
      <c r="D20" s="5"/>
      <c r="E20" s="5"/>
    </row>
    <row r="21" spans="2:5" ht="15.9" customHeight="1" x14ac:dyDescent="0.3">
      <c r="B21" s="15" t="s">
        <v>3</v>
      </c>
      <c r="C21" s="19" t="s">
        <v>21</v>
      </c>
      <c r="D21" s="7"/>
      <c r="E21" s="7"/>
    </row>
    <row r="22" spans="2:5" x14ac:dyDescent="0.3">
      <c r="B22" s="3" t="s">
        <v>4</v>
      </c>
      <c r="C22" s="8">
        <v>45611</v>
      </c>
      <c r="D22" s="8"/>
      <c r="E22" s="8"/>
    </row>
    <row r="23" spans="2:5" x14ac:dyDescent="0.3">
      <c r="B23" s="3" t="s">
        <v>5</v>
      </c>
      <c r="C23" s="9">
        <v>4987</v>
      </c>
      <c r="D23" s="9"/>
      <c r="E23" s="9"/>
    </row>
    <row r="24" spans="2:5" x14ac:dyDescent="0.3">
      <c r="B24" s="3" t="s">
        <v>8</v>
      </c>
      <c r="C24" s="9">
        <v>0</v>
      </c>
      <c r="D24" s="9"/>
      <c r="E24" s="9"/>
    </row>
    <row r="25" spans="2:5" ht="15" thickBot="1" x14ac:dyDescent="0.35">
      <c r="B25" s="10" t="s">
        <v>6</v>
      </c>
      <c r="C25" s="24">
        <f t="shared" ref="C25" si="1">SUM(C23:C24)</f>
        <v>4987</v>
      </c>
      <c r="D25" s="24"/>
      <c r="E25" s="24">
        <f>SUM(E23:E24)</f>
        <v>0</v>
      </c>
    </row>
    <row r="26" spans="2:5" ht="15" thickBot="1" x14ac:dyDescent="0.35">
      <c r="B26" s="11"/>
      <c r="C26" s="12" t="s">
        <v>7</v>
      </c>
      <c r="D26" s="12"/>
      <c r="E26" s="13">
        <f>MEDIAN(C25)</f>
        <v>4987</v>
      </c>
    </row>
    <row r="27" spans="2:5" x14ac:dyDescent="0.3">
      <c r="C27" s="14"/>
      <c r="D27" s="14"/>
      <c r="E27" s="14"/>
    </row>
    <row r="30" spans="2:5" ht="15" thickBot="1" x14ac:dyDescent="0.35"/>
    <row r="31" spans="2:5" ht="15" thickBot="1" x14ac:dyDescent="0.35">
      <c r="B31" s="21" t="s">
        <v>11</v>
      </c>
      <c r="C31" s="25" t="s">
        <v>22</v>
      </c>
      <c r="D31" s="26"/>
      <c r="E31" s="27"/>
    </row>
    <row r="32" spans="2:5" ht="43.2" x14ac:dyDescent="0.3">
      <c r="B32" s="1" t="s">
        <v>0</v>
      </c>
      <c r="C32" s="2" t="s">
        <v>18</v>
      </c>
      <c r="D32" s="2"/>
      <c r="E32" s="2"/>
    </row>
    <row r="33" spans="2:5" x14ac:dyDescent="0.3">
      <c r="B33" s="1" t="s">
        <v>1</v>
      </c>
      <c r="C33" s="22" t="s">
        <v>19</v>
      </c>
      <c r="D33" s="23"/>
      <c r="E33" s="4"/>
    </row>
    <row r="34" spans="2:5" x14ac:dyDescent="0.3">
      <c r="B34" s="3" t="s">
        <v>2</v>
      </c>
      <c r="C34" s="16" t="s">
        <v>20</v>
      </c>
      <c r="D34" s="5"/>
      <c r="E34" s="4"/>
    </row>
    <row r="35" spans="2:5" ht="15.9" customHeight="1" x14ac:dyDescent="0.3">
      <c r="B35" s="15" t="s">
        <v>3</v>
      </c>
      <c r="C35" s="19" t="s">
        <v>21</v>
      </c>
      <c r="D35" s="7"/>
      <c r="E35" s="7"/>
    </row>
    <row r="36" spans="2:5" x14ac:dyDescent="0.3">
      <c r="B36" s="3" t="s">
        <v>4</v>
      </c>
      <c r="C36" s="8">
        <v>45554</v>
      </c>
      <c r="D36" s="8"/>
      <c r="E36" s="8"/>
    </row>
    <row r="37" spans="2:5" x14ac:dyDescent="0.3">
      <c r="B37" s="3" t="s">
        <v>5</v>
      </c>
      <c r="C37" s="9">
        <v>185</v>
      </c>
      <c r="D37" s="9"/>
      <c r="E37" s="9"/>
    </row>
    <row r="38" spans="2:5" x14ac:dyDescent="0.3">
      <c r="B38" s="3" t="s">
        <v>8</v>
      </c>
      <c r="C38" s="9"/>
      <c r="D38" s="9"/>
      <c r="E38" s="9"/>
    </row>
    <row r="39" spans="2:5" ht="15" thickBot="1" x14ac:dyDescent="0.35">
      <c r="B39" s="10" t="s">
        <v>6</v>
      </c>
      <c r="C39" s="24">
        <f t="shared" ref="C39" si="2">SUM(C37:C38)</f>
        <v>185</v>
      </c>
      <c r="D39" s="24"/>
      <c r="E39" s="24"/>
    </row>
    <row r="40" spans="2:5" ht="15" thickBot="1" x14ac:dyDescent="0.35">
      <c r="B40" s="11"/>
      <c r="C40" s="12" t="s">
        <v>7</v>
      </c>
      <c r="D40" s="12"/>
      <c r="E40" s="13">
        <f>MEDIAN(C39,D39,E39)</f>
        <v>185</v>
      </c>
    </row>
    <row r="41" spans="2:5" x14ac:dyDescent="0.3">
      <c r="C41" s="14"/>
      <c r="D41" s="14"/>
      <c r="E41" s="14"/>
    </row>
  </sheetData>
  <mergeCells count="3">
    <mergeCell ref="C3:E3"/>
    <mergeCell ref="C17:E17"/>
    <mergeCell ref="C31:E31"/>
  </mergeCells>
  <conditionalFormatting sqref="B4:B11">
    <cfRule type="containsErrors" dxfId="25" priority="36">
      <formula>ISERROR(B4)</formula>
    </cfRule>
  </conditionalFormatting>
  <conditionalFormatting sqref="B18:B25">
    <cfRule type="containsErrors" dxfId="24" priority="19">
      <formula>ISERROR(B18)</formula>
    </cfRule>
  </conditionalFormatting>
  <conditionalFormatting sqref="B32:B39">
    <cfRule type="containsErrors" dxfId="23" priority="7">
      <formula>ISERROR(B32)</formula>
    </cfRule>
  </conditionalFormatting>
  <conditionalFormatting sqref="B3:C3">
    <cfRule type="containsErrors" dxfId="22" priority="38">
      <formula>ISERROR(B3)</formula>
    </cfRule>
  </conditionalFormatting>
  <conditionalFormatting sqref="B17:C17">
    <cfRule type="containsErrors" dxfId="21" priority="30">
      <formula>ISERROR(B17)</formula>
    </cfRule>
  </conditionalFormatting>
  <conditionalFormatting sqref="B31:C31">
    <cfRule type="containsErrors" dxfId="20" priority="15">
      <formula>ISERROR(B31)</formula>
    </cfRule>
  </conditionalFormatting>
  <conditionalFormatting sqref="B26:D26">
    <cfRule type="containsErrors" dxfId="19" priority="28">
      <formula>ISERROR(B26)</formula>
    </cfRule>
  </conditionalFormatting>
  <conditionalFormatting sqref="B40:D40">
    <cfRule type="containsErrors" dxfId="18" priority="14">
      <formula>ISERROR(B40)</formula>
    </cfRule>
  </conditionalFormatting>
  <conditionalFormatting sqref="B12:E12">
    <cfRule type="containsErrors" dxfId="17" priority="33">
      <formula>ISERROR(B12)</formula>
    </cfRule>
  </conditionalFormatting>
  <conditionalFormatting sqref="C4:C6">
    <cfRule type="containsErrors" dxfId="16" priority="37">
      <formula>ISERROR(C4)</formula>
    </cfRule>
  </conditionalFormatting>
  <conditionalFormatting sqref="C18:C19">
    <cfRule type="containsErrors" dxfId="15" priority="23">
      <formula>ISERROR(C18)</formula>
    </cfRule>
  </conditionalFormatting>
  <conditionalFormatting sqref="C8:D10">
    <cfRule type="containsErrors" dxfId="13" priority="35">
      <formula>ISERROR(C8)</formula>
    </cfRule>
  </conditionalFormatting>
  <conditionalFormatting sqref="C22:D25">
    <cfRule type="containsErrors" dxfId="12" priority="26">
      <formula>ISERROR(C22)</formula>
    </cfRule>
  </conditionalFormatting>
  <conditionalFormatting sqref="C36:D39">
    <cfRule type="containsErrors" dxfId="11" priority="13">
      <formula>ISERROR(C36)</formula>
    </cfRule>
  </conditionalFormatting>
  <conditionalFormatting sqref="C11:E11">
    <cfRule type="containsErrors" dxfId="10" priority="32">
      <formula>ISERROR(C11)</formula>
    </cfRule>
  </conditionalFormatting>
  <conditionalFormatting sqref="D4:D7">
    <cfRule type="containsErrors" dxfId="9" priority="31">
      <formula>ISERROR(D4)</formula>
    </cfRule>
  </conditionalFormatting>
  <conditionalFormatting sqref="D18:D21">
    <cfRule type="containsErrors" dxfId="8" priority="17">
      <formula>ISERROR(D18)</formula>
    </cfRule>
  </conditionalFormatting>
  <conditionalFormatting sqref="D32:D35">
    <cfRule type="containsErrors" dxfId="7" priority="5">
      <formula>ISERROR(D32)</formula>
    </cfRule>
  </conditionalFormatting>
  <conditionalFormatting sqref="E4:E10">
    <cfRule type="containsErrors" dxfId="6" priority="34">
      <formula>ISERROR(E4)</formula>
    </cfRule>
  </conditionalFormatting>
  <conditionalFormatting sqref="E18:E26">
    <cfRule type="containsErrors" dxfId="5" priority="16">
      <formula>ISERROR(E18)</formula>
    </cfRule>
  </conditionalFormatting>
  <conditionalFormatting sqref="E32:E40">
    <cfRule type="containsErrors" dxfId="4" priority="6">
      <formula>ISERROR(E32)</formula>
    </cfRule>
  </conditionalFormatting>
  <conditionalFormatting sqref="C20">
    <cfRule type="containsErrors" dxfId="3" priority="4">
      <formula>ISERROR(C20)</formula>
    </cfRule>
  </conditionalFormatting>
  <conditionalFormatting sqref="C32">
    <cfRule type="containsErrors" dxfId="2" priority="3">
      <formula>ISERROR(C32)</formula>
    </cfRule>
  </conditionalFormatting>
  <conditionalFormatting sqref="C33">
    <cfRule type="containsErrors" dxfId="1" priority="2">
      <formula>ISERROR(C33)</formula>
    </cfRule>
  </conditionalFormatting>
  <conditionalFormatting sqref="C34">
    <cfRule type="containsErrors" dxfId="0" priority="1">
      <formula>ISERROR(C34)</formula>
    </cfRule>
  </conditionalFormatting>
  <hyperlinks>
    <hyperlink ref="C7" r:id="rId1" xr:uid="{A8BAAB9D-901D-4ACA-A5DA-F5B73B7723A9}"/>
    <hyperlink ref="C21" r:id="rId2" xr:uid="{9657C915-A7D2-4CA7-8AAF-20FE3D8DADB9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9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PL-COTAÇÃO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marlison alencar</dc:creator>
  <cp:lastModifiedBy>marlison alencar</cp:lastModifiedBy>
  <cp:lastPrinted>2024-10-31T21:55:32Z</cp:lastPrinted>
  <dcterms:created xsi:type="dcterms:W3CDTF">2024-09-20T10:40:08Z</dcterms:created>
  <dcterms:modified xsi:type="dcterms:W3CDTF">2024-11-18T14:37:49Z</dcterms:modified>
</cp:coreProperties>
</file>